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41691BF5-9CEF-4651-B4F5-91CF6F4E42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<sst xmlns="http://schemas.openxmlformats.org/spreadsheetml/2006/main" count="1073" uniqueCount="248">
  <si>
    <t>3236077 - V9.7.1 - Reporte de calificaciones - 16/11/25, 23:09 - V2</t>
  </si>
  <si>
    <t>Fase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</si>
  <si>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</si>
  <si>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</si>
  <si>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</si>
  <si>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</si>
  <si>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</si>
  <si>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</si>
  <si>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</si>
  <si>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</si>
  <si>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</si>
  <si>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</si>
  <si>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</si>
  <si>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</si>
  <si>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</si>
  <si>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</si>
  <si>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</si>
  <si>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</si>
  <si>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</si>
  <si>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</si>
  <si>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</si>
  <si>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</si>
  <si>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</si>
  <si>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</si>
  <si>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</si>
  <si>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</si>
  <si>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</si>
  <si>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</si>
  <si>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</si>
  <si>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</si>
  <si>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</si>
  <si>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</si>
  <si>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</si>
  <si>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</si>
  <si>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</si>
  <si>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</si>
  <si>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</si>
  <si>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</si>
  <si>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</si>
  <si>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</si>
  <si>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</si>
  <si>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</si>
  <si>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</si>
  <si>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</si>
  <si>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</si>
  <si>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</si>
  <si>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JOHN DAIRON ZAPATA MAYOMA</t>
  </si>
  <si>
    <t>jhon2789mayoma@gmail.com</t>
  </si>
  <si>
    <t>1037594100cc</t>
  </si>
  <si>
    <t>A</t>
  </si>
  <si>
    <t>SC</t>
  </si>
  <si>
    <t>D</t>
  </si>
  <si>
    <t>CARMEN EDITH ARIAS BURGOS</t>
  </si>
  <si>
    <t>caredith10@gmail.com</t>
  </si>
  <si>
    <t>55168906cc</t>
  </si>
  <si>
    <t>VALERIA CACHIMBO SANCHEZ</t>
  </si>
  <si>
    <t>Vs607077@gmail.com</t>
  </si>
  <si>
    <t>1002957897cc</t>
  </si>
  <si>
    <t>JOSEP GABRIEL QUEVEDO</t>
  </si>
  <si>
    <t>gabo.2284@gmail.com</t>
  </si>
  <si>
    <t>94556253cc</t>
  </si>
  <si>
    <t>NERY KARINA SANCHEZ HEREDIA</t>
  </si>
  <si>
    <t>nekari9228@hotmail.es</t>
  </si>
  <si>
    <t>1012392917cc</t>
  </si>
  <si>
    <t>JAVIER ANTONIO CABALLERO MANRIQUE</t>
  </si>
  <si>
    <t>javier.caballero1014@gmail.com</t>
  </si>
  <si>
    <t>1116862700cc</t>
  </si>
  <si>
    <t>ALEXA IVANNOVA BAUTISTA RAMIREZ</t>
  </si>
  <si>
    <t>alebau.ramirez@gmail.com</t>
  </si>
  <si>
    <t>1019093342cc</t>
  </si>
  <si>
    <t>EDWIN REIFER CORDOBA DIAZ</t>
  </si>
  <si>
    <t>reifercordoba@gmail.com</t>
  </si>
  <si>
    <t>1079177748cc</t>
  </si>
  <si>
    <t>LEIDY PAOLA BARBOSA BRIÑEZ</t>
  </si>
  <si>
    <t>paolarpr@hotmail.com</t>
  </si>
  <si>
    <t>1019031414cc</t>
  </si>
  <si>
    <t>JAIRO OLVEIN PIAMBA SAMBONI</t>
  </si>
  <si>
    <t>jairopiambas@gmail.com</t>
  </si>
  <si>
    <t>1123209084cc</t>
  </si>
  <si>
    <t>WILMER ALEXANDER GUISAO MEJIA</t>
  </si>
  <si>
    <t>darko696@gmail.com</t>
  </si>
  <si>
    <t>1040758905cc</t>
  </si>
  <si>
    <t>JUAN ESTEBAN CIFUENTES JIMENEZ</t>
  </si>
  <si>
    <t>korsand109@gmail.com</t>
  </si>
  <si>
    <t>1000620247cc</t>
  </si>
  <si>
    <t>ANGIE PAOLA NARANJO SEPULVEDA</t>
  </si>
  <si>
    <t>angienaranjos96@gmail.com</t>
  </si>
  <si>
    <t>1193078127cc</t>
  </si>
  <si>
    <t>ANGELA YERALDINE BEDOYA CAMARGO</t>
  </si>
  <si>
    <t>angelabedoya163@gmail.com</t>
  </si>
  <si>
    <t>1055917458cc</t>
  </si>
  <si>
    <t>DIANA YUBELY PAJOY ANACONA</t>
  </si>
  <si>
    <t>diana.pajoy@cun.edu.co</t>
  </si>
  <si>
    <t>1033801372cc</t>
  </si>
  <si>
    <t>JOHAN CAMILO GUALDRON MARTINEZ</t>
  </si>
  <si>
    <t>camilo.gualdron.95@gmail.com</t>
  </si>
  <si>
    <t>1095824997cc</t>
  </si>
  <si>
    <t>JULIAN ESTEBAN ARIAS GARCIA</t>
  </si>
  <si>
    <t>ringamanchas1999@gmail.com</t>
  </si>
  <si>
    <t>1076907455ti</t>
  </si>
  <si>
    <t>JENNIFER CAROLINA SANCHEZ CAPERA</t>
  </si>
  <si>
    <t>jennifercarolinascp@gmail.com</t>
  </si>
  <si>
    <t>1021669579cc</t>
  </si>
  <si>
    <t>MARIA FERNANDA TALERO BOLIVAR</t>
  </si>
  <si>
    <t>mafetalero20@gmail.com</t>
  </si>
  <si>
    <t>1074188629cc</t>
  </si>
  <si>
    <t>JUAN ESTEBAN CORDERO VILLEGAS</t>
  </si>
  <si>
    <t>juancoe793@gmail.com</t>
  </si>
  <si>
    <t>1064186621cc</t>
  </si>
  <si>
    <t>LINDA ESTEFANY CEBALLOS BERNETT</t>
  </si>
  <si>
    <t>linda07ceballos@gmail.com</t>
  </si>
  <si>
    <t>1003398351cc</t>
  </si>
  <si>
    <t>YIRETH SOFIA RODRIGUEZ GUAYARA</t>
  </si>
  <si>
    <t>yireth.rg@gmail.com</t>
  </si>
  <si>
    <t>1105784274ti</t>
  </si>
  <si>
    <t>CESAR ALEJANDRO BENAVIDES GUEVARA</t>
  </si>
  <si>
    <t>alejobenavides3008@gmail.com</t>
  </si>
  <si>
    <t>1075245077ti</t>
  </si>
  <si>
    <t>LINA MARIA CORTAZAR PARRA</t>
  </si>
  <si>
    <t>linacortazarp23@gmail.com</t>
  </si>
  <si>
    <t>1107974452cc</t>
  </si>
  <si>
    <t>ANDRES FELIPE ALONSO ARCINIEGAS</t>
  </si>
  <si>
    <t>afa200396@gmail.com</t>
  </si>
  <si>
    <t>1033786383cc</t>
  </si>
  <si>
    <t>ISABELA PINEDA AGUIRRE</t>
  </si>
  <si>
    <t>isabelapinedaaguirre@gmail.com</t>
  </si>
  <si>
    <t>1054548294cc</t>
  </si>
  <si>
    <t>JUAN SEBASTIAN MALDONADO AVENDANO</t>
  </si>
  <si>
    <t>maldonadoavendanojuansebastian@gmail.com</t>
  </si>
  <si>
    <t>1021314309ti</t>
  </si>
  <si>
    <t>JHONATHAN CORREA VALENCIA</t>
  </si>
  <si>
    <t>pochomg2@soy.sena.edu.co</t>
  </si>
  <si>
    <t>1088301952cc</t>
  </si>
  <si>
    <t>WILLIAM FERNEY RODRIGUEZ BENAVIDES</t>
  </si>
  <si>
    <t>ferneyr532@gmail.com</t>
  </si>
  <si>
    <t>1016027538cc</t>
  </si>
  <si>
    <t>YADIRY MAYDU RIVERA ALVAREZ</t>
  </si>
  <si>
    <t>yadiryriveraalvarez@gmail.com</t>
  </si>
  <si>
    <t>1113687943cc</t>
  </si>
  <si>
    <t>CLAUDIA MARCELA COJI VANEGAS</t>
  </si>
  <si>
    <t>claudia_vanegas1@hotmail.com</t>
  </si>
  <si>
    <t>52733959cc</t>
  </si>
  <si>
    <t>CARLOS ANDRES CARRION BERMUDEZ</t>
  </si>
  <si>
    <t>carlitos.carrion023@gmail.com</t>
  </si>
  <si>
    <t>1033815993cc</t>
  </si>
  <si>
    <t>DIEGO FERNANDO ARBELAEZ ARTEAGA</t>
  </si>
  <si>
    <t>diegomediapro@gmail.com</t>
  </si>
  <si>
    <t>1030553224cc</t>
  </si>
  <si>
    <t>JOSE MIGUEL NUÑEZ CONTRERAS</t>
  </si>
  <si>
    <t>jaymike93@gmail.com</t>
  </si>
  <si>
    <t>1064840068cc</t>
  </si>
  <si>
    <t>RONALD LEONARDO QUIMBAYO RODRIGUEZ</t>
  </si>
  <si>
    <t>chamo8006@hotmail.com</t>
  </si>
  <si>
    <t>5822284cc</t>
  </si>
  <si>
    <t>EDWARD ORLANDO CHACON BEJARANO</t>
  </si>
  <si>
    <t>chaced_sos@hotmail.com</t>
  </si>
  <si>
    <t>1020765019cc</t>
  </si>
  <si>
    <t>CESAR NICOLAS CHAPARRO GONZALEZ</t>
  </si>
  <si>
    <t>lofmetal@gmail.com</t>
  </si>
  <si>
    <t>1033792299cc</t>
  </si>
  <si>
    <t>KELY JOHANA JARAMILLO RESTREPO</t>
  </si>
  <si>
    <t>johajaramillo0390@gmail.com</t>
  </si>
  <si>
    <t>1128452583cc</t>
  </si>
  <si>
    <t>LADY LORENA AVELLA CUTIVA</t>
  </si>
  <si>
    <t>lorenavellac@gmail.com</t>
  </si>
  <si>
    <t>52978094cc</t>
  </si>
  <si>
    <t>IVONNE MILADY RIVERA BARRERA</t>
  </si>
  <si>
    <t>ivonne.rivera.barrera@gmail.com</t>
  </si>
  <si>
    <t>1020764438cc</t>
  </si>
  <si>
    <t>CRISTIAN CAMILO QUINTANA DONATO</t>
  </si>
  <si>
    <t>camiloq04092014@gmail.com</t>
  </si>
  <si>
    <t>1072672428cc</t>
  </si>
  <si>
    <t>JOSE MIGUEL SUAREZ HUERTAS</t>
  </si>
  <si>
    <t>josemiguelsuarezhuertas@gmail.com</t>
  </si>
  <si>
    <t>1020803196cc</t>
  </si>
  <si>
    <t>DAVID ALEJANDRO QUICENO RODRIGUEZ</t>
  </si>
  <si>
    <t>david.quiceno.r@gmail.com</t>
  </si>
  <si>
    <t>1152716210cc</t>
  </si>
  <si>
    <t>LUZ VIVIANA HIGUITA CASTAÑO</t>
  </si>
  <si>
    <t>jeris03@gmail.com</t>
  </si>
  <si>
    <t>24716774cc</t>
  </si>
  <si>
    <t>ANDERSON ANGULO GUZMAN</t>
  </si>
  <si>
    <t>ari.sofi1009@hotmail.com</t>
  </si>
  <si>
    <t>1073328157cc</t>
  </si>
  <si>
    <t>JUAN CARLOS GARCIA VILLADA</t>
  </si>
  <si>
    <t>profejuancarlos2011@hotmail.com</t>
  </si>
  <si>
    <t>8434558cc</t>
  </si>
  <si>
    <t>JHOANN ALEXANDER BENAVIDES FRANCO</t>
  </si>
  <si>
    <t>jalexanderb.f@hotmail.com</t>
  </si>
  <si>
    <t>1024550694cc</t>
  </si>
  <si>
    <t>CESAR AUGUSTO ISAZA NOGUERA</t>
  </si>
  <si>
    <t>cesar_5280@hotmail.com</t>
  </si>
  <si>
    <t>1088316890cc</t>
  </si>
  <si>
    <t>OVER SNEYDER JEREZ GUIZA</t>
  </si>
  <si>
    <t>sneyderjerez09@gmail.com</t>
  </si>
  <si>
    <t>1000459286cc</t>
  </si>
  <si>
    <t>AURA CAROLINA WILCHES</t>
  </si>
  <si>
    <t>caro82wil@msn.com</t>
  </si>
  <si>
    <t>52843483cc</t>
  </si>
  <si>
    <t>WILLIAM ALBERTO VIANCHA PEREZ</t>
  </si>
  <si>
    <t>vianchaperezwilliam@gmail.com</t>
  </si>
  <si>
    <t>1069756205cc</t>
  </si>
  <si>
    <t>LEIDY ALEJANDRA VARGAS TUNJUELO</t>
  </si>
  <si>
    <t>yayacolombiasas@gmail.com</t>
  </si>
  <si>
    <t>1000117888cc</t>
  </si>
  <si>
    <t>Sin ingreso</t>
  </si>
  <si>
    <t>OSCAR EDUARDO VALENCIA</t>
  </si>
  <si>
    <t>oev2022@outlook.es</t>
  </si>
  <si>
    <t>1130650851cc</t>
  </si>
  <si>
    <t>ANA MILENA SICHACA DESALVADOR</t>
  </si>
  <si>
    <t>Amsichaca0@gmail.com</t>
  </si>
  <si>
    <t>1015449569cc</t>
  </si>
  <si>
    <t>CAMILO ANDRES ROMERO RAMOS</t>
  </si>
  <si>
    <t>kmilorr9@gmail.com</t>
  </si>
  <si>
    <t>1071357585cc</t>
  </si>
  <si>
    <t>DIEGO FERNANDO PORRAS BARBOSA</t>
  </si>
  <si>
    <t>themovieviviente@gmail.com</t>
  </si>
  <si>
    <t>1012413201cc</t>
  </si>
  <si>
    <t>YEILER DE JESUS PIÑERES MASTRASCUSA</t>
  </si>
  <si>
    <t>pineresyeiler@gmail.com</t>
  </si>
  <si>
    <t>1002193984cc</t>
  </si>
  <si>
    <t>LISETH ELIANA OSORIO RENDON</t>
  </si>
  <si>
    <t>lielosorio@gmail.com</t>
  </si>
  <si>
    <t>1088313455cc</t>
  </si>
  <si>
    <t>DILAN STIT MENDOZA CASTILLO</t>
  </si>
  <si>
    <t>stitcastillo1@gmail.com</t>
  </si>
  <si>
    <t>1023915523cc</t>
  </si>
  <si>
    <t>BRAYAN JOSE MALDONADO ANGARITA</t>
  </si>
  <si>
    <t>brayanmaldonado1021@gmail.com</t>
  </si>
  <si>
    <t>1093905627cc</t>
  </si>
  <si>
    <t>NIVETH YERALDIN LONDOÑO DUQUE</t>
  </si>
  <si>
    <t>yerital0717@gmail.com</t>
  </si>
  <si>
    <t>1000098277cc</t>
  </si>
  <si>
    <t>SARA VALENTINA CARDONA QUINTERO</t>
  </si>
  <si>
    <t>saracardona861@gmail.com</t>
  </si>
  <si>
    <t>1140918502ti</t>
  </si>
  <si>
    <t>GUILLERMO CALDERON GONZALEZ</t>
  </si>
  <si>
    <t>guille3719@hotmail.com</t>
  </si>
  <si>
    <t>79319642cc</t>
  </si>
  <si>
    <t>JOHANA GISEL BRAVO SANCHEZ</t>
  </si>
  <si>
    <t>abogadabravo@gmail.com</t>
  </si>
  <si>
    <t>1110479285cc</t>
  </si>
  <si>
    <t>JOAN STEVEN BORJA CHINCHILLA</t>
  </si>
  <si>
    <t>Steven.ingb7@gmail.com</t>
  </si>
  <si>
    <t>1120363074cc</t>
  </si>
  <si>
    <t>ANGIE DAYANNA BELTRAN CASTILLO</t>
  </si>
  <si>
    <t>angiie.b0823@gmail.com</t>
  </si>
  <si>
    <t>1012463973cc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</si>
</sst>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4" fillId="0" borderId="1" xfId="0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4025838" TargetMode="External"/><Relationship Id="rId13" Type="http://schemas.openxmlformats.org/officeDocument/2006/relationships/hyperlink" Target="https://extensiont.tuyweb.com/api/redirect?url=https%3A%2F%2Fzajuna.sena.edu.co%2Fzajuna%2Fcourse%2Fmodedit.php%3Fupdate%3D4025843" TargetMode="External"/><Relationship Id="rId18" Type="http://schemas.openxmlformats.org/officeDocument/2006/relationships/hyperlink" Target="https://extensiont.tuyweb.com/api/redirect?url=https%3A%2F%2Fzajuna.sena.edu.co%2Fzajuna%2Fmod%2Fassign%2Fview.php%3Fid%3D4025836" TargetMode="External"/><Relationship Id="rId3" Type="http://schemas.openxmlformats.org/officeDocument/2006/relationships/hyperlink" Target="https://extensiont.tuyweb.com/api/redirect?url=https%3A%2F%2Fzajuna.sena.edu.co%2Fzajuna%2Fcourse%2Fmodedit.php%3Fupdate%3D4025832" TargetMode="External"/><Relationship Id="rId21" Type="http://schemas.openxmlformats.org/officeDocument/2006/relationships/hyperlink" Target="https://extensiont.tuyweb.com/api/redirect?url=https%3A%2F%2Fzajuna.sena.edu.co%2Fzajuna%2Fmod%2Fquiz%2Fgrade.php%3Fid%3D4025839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4025837" TargetMode="External"/><Relationship Id="rId12" Type="http://schemas.openxmlformats.org/officeDocument/2006/relationships/hyperlink" Target="https://extensiont.tuyweb.com/api/redirect?url=https%3A%2F%2Fzajuna.sena.edu.co%2Fzajuna%2Fcourse%2Fmodedit.php%3Fupdate%3D4025842" TargetMode="External"/><Relationship Id="rId17" Type="http://schemas.openxmlformats.org/officeDocument/2006/relationships/hyperlink" Target="https://extensiont.tuyweb.com/api/redirect?url=https%3A%2F%2Fzajuna.sena.edu.co%2Fzajuna%2Fmod%2Fquiz%2Fgrade.php%3Fid%3D4025835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4025843" TargetMode="External"/><Relationship Id="rId2" Type="http://schemas.openxmlformats.org/officeDocument/2006/relationships/hyperlink" Target="https://extensiont.tuyweb.com/api/redirect?url=https%3A%2F%2Fzajuna.sena.edu.co%2Fzajuna%2Fcourse%2Fmodedit.php%3Fupdate%3D4025831" TargetMode="External"/><Relationship Id="rId16" Type="http://schemas.openxmlformats.org/officeDocument/2006/relationships/hyperlink" Target="https://extensiont.tuyweb.com/api/redirect?url=https%3A%2F%2Fzajuna.sena.edu.co%2Fzajuna%2Fmod%2Fassign%2Fview.php%3Fid%3D4025834" TargetMode="External"/><Relationship Id="rId20" Type="http://schemas.openxmlformats.org/officeDocument/2006/relationships/hyperlink" Target="https://extensiont.tuyweb.com/api/redirect?url=https%3A%2F%2Fzajuna.sena.edu.co%2Fzajuna%2Fmod%2Fassign%2Fview.php%3Fid%3D4025838" TargetMode="External"/><Relationship Id="rId1" Type="http://schemas.openxmlformats.org/officeDocument/2006/relationships/hyperlink" Target="https://extensiont.tuyweb.com/api/redirect?url=https%3A%2F%2Fzajuna.sena.edu.co%2Fzajuna%2Fcourse%2Fview.php%3Fid%3D57388" TargetMode="External"/><Relationship Id="rId6" Type="http://schemas.openxmlformats.org/officeDocument/2006/relationships/hyperlink" Target="https://extensiont.tuyweb.com/api/redirect?url=https%3A%2F%2Fzajuna.sena.edu.co%2Fzajuna%2Fcourse%2Fmodedit.php%3Fupdate%3D4025836" TargetMode="External"/><Relationship Id="rId11" Type="http://schemas.openxmlformats.org/officeDocument/2006/relationships/hyperlink" Target="https://extensiont.tuyweb.com/api/redirect?url=https%3A%2F%2Fzajuna.sena.edu.co%2Fzajuna%2Fcourse%2Fmodedit.php%3Fupdate%3D4025841" TargetMode="External"/><Relationship Id="rId24" Type="http://schemas.openxmlformats.org/officeDocument/2006/relationships/hyperlink" Target="https://extensiont.tuyweb.com/api/redirect?url=https%3A%2F%2Fzajuna.sena.edu.co%2Fzajuna%2Fmod%2Fassign%2Fview.php%3Fid%3D4025842" TargetMode="External"/><Relationship Id="rId5" Type="http://schemas.openxmlformats.org/officeDocument/2006/relationships/hyperlink" Target="https://extensiont.tuyweb.com/api/redirect?url=https%3A%2F%2Fzajuna.sena.edu.co%2Fzajuna%2Fcourse%2Fmodedit.php%3Fupdate%3D4025835" TargetMode="External"/><Relationship Id="rId15" Type="http://schemas.openxmlformats.org/officeDocument/2006/relationships/hyperlink" Target="https://extensiont.tuyweb.com/api/redirect?url=https%3A%2F%2Fzajuna.sena.edu.co%2Fzajuna%2Fmod%2Fassign%2Fview.php%3Fid%3D4025832" TargetMode="External"/><Relationship Id="rId23" Type="http://schemas.openxmlformats.org/officeDocument/2006/relationships/hyperlink" Target="https://extensiont.tuyweb.com/api/redirect?url=https%3A%2F%2Fzajuna.sena.edu.co%2Fzajuna%2Fmod%2Fquiz%2Fgrade.php%3Fid%3D402584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4025840" TargetMode="External"/><Relationship Id="rId19" Type="http://schemas.openxmlformats.org/officeDocument/2006/relationships/hyperlink" Target="https://extensiont.tuyweb.com/api/redirect?url=https%3A%2F%2Fzajuna.sena.edu.co%2Fzajuna%2Fmod%2Fassign%2Fview.php%3Fid%3D4025837" TargetMode="External"/><Relationship Id="rId4" Type="http://schemas.openxmlformats.org/officeDocument/2006/relationships/hyperlink" Target="https://extensiont.tuyweb.com/api/redirect?url=https%3A%2F%2Fzajuna.sena.edu.co%2Fzajuna%2Fcourse%2Fmodedit.php%3Fupdate%3D4025834" TargetMode="External"/><Relationship Id="rId9" Type="http://schemas.openxmlformats.org/officeDocument/2006/relationships/hyperlink" Target="https://extensiont.tuyweb.com/api/redirect?url=https%3A%2F%2Fzajuna.sena.edu.co%2Fzajuna%2Fcourse%2Fmodedit.php%3Fupdate%3D4025839" TargetMode="External"/><Relationship Id="rId14" Type="http://schemas.openxmlformats.org/officeDocument/2006/relationships/hyperlink" Target="https://extensiont.tuyweb.com/api/redirect?url=https%3A%2F%2Fzajuna.sena.edu.co%2Fzajuna%2Fmod%2Fquiz%2Fgrade.php%3Fid%3D402583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402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0"/>
  <sheetViews>
    <sheetView tabSelected="1" zoomScale="85" zoomScaleNormal="85" workbookViewId="0">
      <pane xSplit="2" ySplit="4" topLeftCell="H5" activePane="bottomRight" state="frozen"/>
      <selection pane="topRight"/>
      <selection pane="bottomLeft"/>
      <selection pane="bottomRight" activeCell="W2" sqref="W2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45973.971921296295</v>
      </c>
      <c r="E5" s="26">
        <v>45967.672202048612</v>
      </c>
      <c r="F5" s="37">
        <f t="shared" ref="F5:F36" si="0">COUNTIFS(L5:W5, "&lt;&gt;A", L5:W5, "&lt;&gt;D", L5:W5, "&gt;=0", L5:W5, "&lt;70")+COUNTIF(L5:W5, "SN")+COUNTIF(L5:W5, "RV")+COUNTIF(L5:W5, "BR")+COUNTIF(L5:W5, "*/*")</f>
        <v>0</v>
      </c>
      <c r="G5" s="37">
        <f t="shared" ref="G5:G36" si="1">COUNTIF(L5:W5, "A")+COUNTIF(L5:W5, "&gt;69")</f>
        <v>5</v>
      </c>
      <c r="H5" s="37">
        <f t="shared" ref="H5:H36" si="2">COUNTIF(L5:W5, "D")+COUNTIF(L5:W5, "&lt;70")</f>
        <v>0</v>
      </c>
      <c r="I5" s="37">
        <f t="shared" ref="I5:I36" si="3">COUNTIF(L5:W5, "SC")</f>
        <v>7</v>
      </c>
      <c r="J5" s="37">
        <f t="shared" ref="J5:J36" si="4">COUNTA(L5:W5)</f>
        <v>12</v>
      </c>
      <c r="K5" s="38">
        <f t="shared" ref="K5:K36" si="5">(COUNTIF(L5:W5, "A")+COUNTIF(L5:W5, "&gt;69"))/COUNTA(L5:W5)</f>
        <v>0.41666666666666669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50</v>
      </c>
      <c r="Q5" s="37" t="s">
        <v>50</v>
      </c>
      <c r="R5" s="37" t="s">
        <v>50</v>
      </c>
      <c r="S5" s="37" t="s">
        <v>49</v>
      </c>
      <c r="T5" s="37" t="s">
        <v>50</v>
      </c>
      <c r="U5" s="37" t="s">
        <v>50</v>
      </c>
      <c r="V5" s="37" t="s">
        <v>50</v>
      </c>
      <c r="W5" s="37" t="s">
        <v>50</v>
      </c>
    </row>
    <row r="6" spans="1:23" x14ac:dyDescent="0.3">
      <c r="A6" s="37" t="s">
        <v>52</v>
      </c>
      <c r="B6" s="37" t="s">
        <v>53</v>
      </c>
      <c r="C6" s="37" t="s">
        <v>54</v>
      </c>
      <c r="D6" s="26">
        <v>45977.885497685187</v>
      </c>
      <c r="E6" s="26">
        <v>45977.8860909375</v>
      </c>
      <c r="F6" s="37">
        <f t="shared" si="0"/>
        <v>0</v>
      </c>
      <c r="G6" s="37">
        <f t="shared" si="1"/>
        <v>5</v>
      </c>
      <c r="H6" s="37">
        <f t="shared" si="2"/>
        <v>1</v>
      </c>
      <c r="I6" s="37">
        <f t="shared" si="3"/>
        <v>6</v>
      </c>
      <c r="J6" s="37">
        <f t="shared" si="4"/>
        <v>12</v>
      </c>
      <c r="K6" s="38">
        <f t="shared" si="5"/>
        <v>0.41666666666666669</v>
      </c>
      <c r="L6" s="37" t="s">
        <v>49</v>
      </c>
      <c r="M6" s="37" t="s">
        <v>49</v>
      </c>
      <c r="N6" s="37" t="s">
        <v>49</v>
      </c>
      <c r="O6" s="37" t="s">
        <v>49</v>
      </c>
      <c r="P6" s="37" t="s">
        <v>51</v>
      </c>
      <c r="Q6" s="37" t="s">
        <v>50</v>
      </c>
      <c r="R6" s="37" t="s">
        <v>50</v>
      </c>
      <c r="S6" s="37" t="s">
        <v>49</v>
      </c>
      <c r="T6" s="37" t="s">
        <v>50</v>
      </c>
      <c r="U6" s="37" t="s">
        <v>50</v>
      </c>
      <c r="V6" s="37" t="s">
        <v>50</v>
      </c>
      <c r="W6" s="37" t="s">
        <v>50</v>
      </c>
    </row>
    <row r="7" spans="1:23" x14ac:dyDescent="0.3">
      <c r="A7" s="37" t="s">
        <v>55</v>
      </c>
      <c r="B7" s="37" t="s">
        <v>56</v>
      </c>
      <c r="C7" s="37" t="s">
        <v>57</v>
      </c>
      <c r="D7" s="26">
        <v>45973.345000000001</v>
      </c>
      <c r="E7" s="26">
        <v>45973.380535381948</v>
      </c>
      <c r="F7" s="37">
        <f t="shared" si="0"/>
        <v>0</v>
      </c>
      <c r="G7" s="37">
        <f t="shared" si="1"/>
        <v>4</v>
      </c>
      <c r="H7" s="37">
        <f t="shared" si="2"/>
        <v>0</v>
      </c>
      <c r="I7" s="37">
        <f t="shared" si="3"/>
        <v>8</v>
      </c>
      <c r="J7" s="37">
        <f t="shared" si="4"/>
        <v>12</v>
      </c>
      <c r="K7" s="38">
        <f t="shared" si="5"/>
        <v>0.33333333333333331</v>
      </c>
      <c r="L7" s="37" t="s">
        <v>49</v>
      </c>
      <c r="M7" s="37" t="s">
        <v>50</v>
      </c>
      <c r="N7" s="37" t="s">
        <v>49</v>
      </c>
      <c r="O7" s="37" t="s">
        <v>49</v>
      </c>
      <c r="P7" s="37" t="s">
        <v>50</v>
      </c>
      <c r="Q7" s="37" t="s">
        <v>50</v>
      </c>
      <c r="R7" s="37" t="s">
        <v>50</v>
      </c>
      <c r="S7" s="37" t="s">
        <v>49</v>
      </c>
      <c r="T7" s="37" t="s">
        <v>50</v>
      </c>
      <c r="U7" s="37" t="s">
        <v>50</v>
      </c>
      <c r="V7" s="37" t="s">
        <v>50</v>
      </c>
      <c r="W7" s="37" t="s">
        <v>50</v>
      </c>
    </row>
    <row r="8" spans="1:23" x14ac:dyDescent="0.3">
      <c r="A8" s="37" t="s">
        <v>58</v>
      </c>
      <c r="B8" s="37" t="s">
        <v>59</v>
      </c>
      <c r="C8" s="37" t="s">
        <v>60</v>
      </c>
      <c r="D8" s="26">
        <v>45977.953541666662</v>
      </c>
      <c r="E8" s="26">
        <v>45977.953567789351</v>
      </c>
      <c r="F8" s="37">
        <f t="shared" si="0"/>
        <v>0</v>
      </c>
      <c r="G8" s="37">
        <f t="shared" si="1"/>
        <v>8</v>
      </c>
      <c r="H8" s="37">
        <f t="shared" si="2"/>
        <v>0</v>
      </c>
      <c r="I8" s="37">
        <f t="shared" si="3"/>
        <v>4</v>
      </c>
      <c r="J8" s="37">
        <f t="shared" si="4"/>
        <v>12</v>
      </c>
      <c r="K8" s="38">
        <f t="shared" si="5"/>
        <v>0.66666666666666663</v>
      </c>
      <c r="L8" s="37" t="s">
        <v>49</v>
      </c>
      <c r="M8" s="37" t="s">
        <v>49</v>
      </c>
      <c r="N8" s="37" t="s">
        <v>49</v>
      </c>
      <c r="O8" s="37" t="s">
        <v>49</v>
      </c>
      <c r="P8" s="37" t="s">
        <v>49</v>
      </c>
      <c r="Q8" s="37" t="s">
        <v>50</v>
      </c>
      <c r="R8" s="37" t="s">
        <v>49</v>
      </c>
      <c r="S8" s="37" t="s">
        <v>49</v>
      </c>
      <c r="T8" s="39" t="s">
        <v>49</v>
      </c>
      <c r="U8" s="37" t="s">
        <v>50</v>
      </c>
      <c r="V8" s="37" t="s">
        <v>50</v>
      </c>
      <c r="W8" s="37" t="s">
        <v>50</v>
      </c>
    </row>
    <row r="9" spans="1:23" x14ac:dyDescent="0.3">
      <c r="A9" s="37" t="s">
        <v>61</v>
      </c>
      <c r="B9" s="37" t="s">
        <v>62</v>
      </c>
      <c r="C9" s="37" t="s">
        <v>63</v>
      </c>
      <c r="D9" s="26">
        <v>45977.908518518518</v>
      </c>
      <c r="E9" s="26">
        <v>45977.909007604168</v>
      </c>
      <c r="F9" s="37">
        <f t="shared" si="0"/>
        <v>0</v>
      </c>
      <c r="G9" s="37">
        <f t="shared" si="1"/>
        <v>7</v>
      </c>
      <c r="H9" s="37">
        <f t="shared" si="2"/>
        <v>0</v>
      </c>
      <c r="I9" s="37">
        <f t="shared" si="3"/>
        <v>5</v>
      </c>
      <c r="J9" s="37">
        <f t="shared" si="4"/>
        <v>12</v>
      </c>
      <c r="K9" s="38">
        <f t="shared" si="5"/>
        <v>0.58333333333333337</v>
      </c>
      <c r="L9" s="37" t="s">
        <v>49</v>
      </c>
      <c r="M9" s="37" t="s">
        <v>49</v>
      </c>
      <c r="N9" s="37" t="s">
        <v>49</v>
      </c>
      <c r="O9" s="37" t="s">
        <v>49</v>
      </c>
      <c r="P9" s="37" t="s">
        <v>49</v>
      </c>
      <c r="Q9" s="37" t="s">
        <v>50</v>
      </c>
      <c r="R9" s="37" t="s">
        <v>49</v>
      </c>
      <c r="S9" s="37" t="s">
        <v>49</v>
      </c>
      <c r="T9" s="37" t="s">
        <v>50</v>
      </c>
      <c r="U9" s="37" t="s">
        <v>50</v>
      </c>
      <c r="V9" s="37" t="s">
        <v>50</v>
      </c>
      <c r="W9" s="37" t="s">
        <v>50</v>
      </c>
    </row>
    <row r="10" spans="1:23" x14ac:dyDescent="0.3">
      <c r="A10" s="37" t="s">
        <v>64</v>
      </c>
      <c r="B10" s="37" t="s">
        <v>65</v>
      </c>
      <c r="C10" s="37" t="s">
        <v>66</v>
      </c>
      <c r="D10" s="26">
        <v>45976.741493055553</v>
      </c>
      <c r="E10" s="26">
        <v>45976.755535381948</v>
      </c>
      <c r="F10" s="37">
        <f t="shared" si="0"/>
        <v>0</v>
      </c>
      <c r="G10" s="37">
        <f t="shared" si="1"/>
        <v>4</v>
      </c>
      <c r="H10" s="37">
        <f t="shared" si="2"/>
        <v>2</v>
      </c>
      <c r="I10" s="37">
        <f t="shared" si="3"/>
        <v>6</v>
      </c>
      <c r="J10" s="37">
        <f t="shared" si="4"/>
        <v>12</v>
      </c>
      <c r="K10" s="38">
        <f t="shared" si="5"/>
        <v>0.33333333333333331</v>
      </c>
      <c r="L10" s="37" t="s">
        <v>49</v>
      </c>
      <c r="M10" s="37" t="s">
        <v>51</v>
      </c>
      <c r="N10" s="37" t="s">
        <v>49</v>
      </c>
      <c r="O10" s="37" t="s">
        <v>49</v>
      </c>
      <c r="P10" s="37" t="s">
        <v>50</v>
      </c>
      <c r="Q10" s="37" t="s">
        <v>50</v>
      </c>
      <c r="R10" s="37" t="s">
        <v>51</v>
      </c>
      <c r="S10" s="37" t="s">
        <v>49</v>
      </c>
      <c r="T10" s="37" t="s">
        <v>50</v>
      </c>
      <c r="U10" s="37" t="s">
        <v>50</v>
      </c>
      <c r="V10" s="37" t="s">
        <v>50</v>
      </c>
      <c r="W10" s="37" t="s">
        <v>50</v>
      </c>
    </row>
    <row r="11" spans="1:23" x14ac:dyDescent="0.3">
      <c r="A11" s="37" t="s">
        <v>67</v>
      </c>
      <c r="B11" s="37" t="s">
        <v>68</v>
      </c>
      <c r="C11" s="37" t="s">
        <v>69</v>
      </c>
      <c r="D11" s="26">
        <v>45977.631608796291</v>
      </c>
      <c r="E11" s="26">
        <v>45977.631924270834</v>
      </c>
      <c r="F11" s="37">
        <f t="shared" si="0"/>
        <v>0</v>
      </c>
      <c r="G11" s="37">
        <f t="shared" si="1"/>
        <v>5</v>
      </c>
      <c r="H11" s="37">
        <f t="shared" si="2"/>
        <v>0</v>
      </c>
      <c r="I11" s="37">
        <f t="shared" si="3"/>
        <v>7</v>
      </c>
      <c r="J11" s="37">
        <f t="shared" si="4"/>
        <v>12</v>
      </c>
      <c r="K11" s="38">
        <f t="shared" si="5"/>
        <v>0.41666666666666669</v>
      </c>
      <c r="L11" s="37" t="s">
        <v>49</v>
      </c>
      <c r="M11" s="37" t="s">
        <v>49</v>
      </c>
      <c r="N11" s="39" t="s">
        <v>49</v>
      </c>
      <c r="O11" s="37" t="s">
        <v>49</v>
      </c>
      <c r="P11" s="37" t="s">
        <v>50</v>
      </c>
      <c r="Q11" s="37" t="s">
        <v>50</v>
      </c>
      <c r="R11" s="37" t="s">
        <v>50</v>
      </c>
      <c r="S11" s="37" t="s">
        <v>49</v>
      </c>
      <c r="T11" s="37" t="s">
        <v>50</v>
      </c>
      <c r="U11" s="37" t="s">
        <v>50</v>
      </c>
      <c r="V11" s="37" t="s">
        <v>50</v>
      </c>
      <c r="W11" s="37" t="s">
        <v>50</v>
      </c>
    </row>
    <row r="12" spans="1:23" x14ac:dyDescent="0.3">
      <c r="A12" s="37" t="s">
        <v>70</v>
      </c>
      <c r="B12" s="37" t="s">
        <v>71</v>
      </c>
      <c r="C12" s="37" t="s">
        <v>72</v>
      </c>
      <c r="D12" s="26">
        <v>45976.947210648148</v>
      </c>
      <c r="E12" s="26">
        <v>45976.963868715276</v>
      </c>
      <c r="F12" s="37">
        <f t="shared" si="0"/>
        <v>0</v>
      </c>
      <c r="G12" s="37">
        <f t="shared" si="1"/>
        <v>3</v>
      </c>
      <c r="H12" s="37">
        <f t="shared" si="2"/>
        <v>0</v>
      </c>
      <c r="I12" s="37">
        <f t="shared" si="3"/>
        <v>9</v>
      </c>
      <c r="J12" s="37">
        <f t="shared" si="4"/>
        <v>12</v>
      </c>
      <c r="K12" s="38">
        <f t="shared" si="5"/>
        <v>0.25</v>
      </c>
      <c r="L12" s="37" t="s">
        <v>49</v>
      </c>
      <c r="M12" s="37" t="s">
        <v>50</v>
      </c>
      <c r="N12" s="37" t="s">
        <v>50</v>
      </c>
      <c r="O12" s="37" t="s">
        <v>49</v>
      </c>
      <c r="P12" s="37" t="s">
        <v>50</v>
      </c>
      <c r="Q12" s="37" t="s">
        <v>50</v>
      </c>
      <c r="R12" s="37" t="s">
        <v>50</v>
      </c>
      <c r="S12" s="37" t="s">
        <v>49</v>
      </c>
      <c r="T12" s="37" t="s">
        <v>50</v>
      </c>
      <c r="U12" s="37" t="s">
        <v>50</v>
      </c>
      <c r="V12" s="37" t="s">
        <v>50</v>
      </c>
      <c r="W12" s="37" t="s">
        <v>50</v>
      </c>
    </row>
    <row r="13" spans="1:23" x14ac:dyDescent="0.3">
      <c r="A13" s="37" t="s">
        <v>73</v>
      </c>
      <c r="B13" s="37" t="s">
        <v>74</v>
      </c>
      <c r="C13" s="37" t="s">
        <v>75</v>
      </c>
      <c r="D13" s="26">
        <v>45977.781493055554</v>
      </c>
      <c r="E13" s="26">
        <v>45977.781924270836</v>
      </c>
      <c r="F13" s="37">
        <f t="shared" si="0"/>
        <v>0</v>
      </c>
      <c r="G13" s="37">
        <f t="shared" si="1"/>
        <v>3</v>
      </c>
      <c r="H13" s="37">
        <f t="shared" si="2"/>
        <v>0</v>
      </c>
      <c r="I13" s="37">
        <f t="shared" si="3"/>
        <v>9</v>
      </c>
      <c r="J13" s="37">
        <f t="shared" si="4"/>
        <v>12</v>
      </c>
      <c r="K13" s="38">
        <f t="shared" si="5"/>
        <v>0.25</v>
      </c>
      <c r="L13" s="37" t="s">
        <v>49</v>
      </c>
      <c r="M13" s="37" t="s">
        <v>50</v>
      </c>
      <c r="N13" s="37" t="s">
        <v>50</v>
      </c>
      <c r="O13" s="37" t="s">
        <v>49</v>
      </c>
      <c r="P13" s="37" t="s">
        <v>50</v>
      </c>
      <c r="Q13" s="37" t="s">
        <v>50</v>
      </c>
      <c r="R13" s="37" t="s">
        <v>50</v>
      </c>
      <c r="S13" s="37" t="s">
        <v>49</v>
      </c>
      <c r="T13" s="37" t="s">
        <v>50</v>
      </c>
      <c r="U13" s="37" t="s">
        <v>50</v>
      </c>
      <c r="V13" s="37" t="s">
        <v>50</v>
      </c>
      <c r="W13" s="37" t="s">
        <v>50</v>
      </c>
    </row>
    <row r="14" spans="1:23" x14ac:dyDescent="0.3">
      <c r="A14" s="37" t="s">
        <v>76</v>
      </c>
      <c r="B14" s="37" t="s">
        <v>77</v>
      </c>
      <c r="C14" s="37" t="s">
        <v>78</v>
      </c>
      <c r="D14" s="26">
        <v>45975.939143518517</v>
      </c>
      <c r="E14" s="26">
        <v>45975.963868715276</v>
      </c>
      <c r="F14" s="37">
        <f t="shared" si="0"/>
        <v>0</v>
      </c>
      <c r="G14" s="37">
        <f t="shared" si="1"/>
        <v>4</v>
      </c>
      <c r="H14" s="37">
        <f t="shared" si="2"/>
        <v>0</v>
      </c>
      <c r="I14" s="37">
        <f t="shared" si="3"/>
        <v>8</v>
      </c>
      <c r="J14" s="37">
        <f t="shared" si="4"/>
        <v>12</v>
      </c>
      <c r="K14" s="38">
        <f t="shared" si="5"/>
        <v>0.33333333333333331</v>
      </c>
      <c r="L14" s="37" t="s">
        <v>49</v>
      </c>
      <c r="M14" s="37" t="s">
        <v>50</v>
      </c>
      <c r="N14" s="37" t="s">
        <v>49</v>
      </c>
      <c r="O14" s="37" t="s">
        <v>49</v>
      </c>
      <c r="P14" s="37" t="s">
        <v>50</v>
      </c>
      <c r="Q14" s="37" t="s">
        <v>50</v>
      </c>
      <c r="R14" s="37" t="s">
        <v>50</v>
      </c>
      <c r="S14" s="37" t="s">
        <v>49</v>
      </c>
      <c r="T14" s="37" t="s">
        <v>50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79</v>
      </c>
      <c r="B15" s="37" t="s">
        <v>80</v>
      </c>
      <c r="C15" s="37" t="s">
        <v>81</v>
      </c>
      <c r="D15" s="26">
        <v>45977.956550925926</v>
      </c>
      <c r="E15" s="26">
        <v>45977.956588622685</v>
      </c>
      <c r="F15" s="37">
        <f t="shared" si="0"/>
        <v>0</v>
      </c>
      <c r="G15" s="37">
        <f t="shared" si="1"/>
        <v>2</v>
      </c>
      <c r="H15" s="37">
        <f t="shared" si="2"/>
        <v>0</v>
      </c>
      <c r="I15" s="37">
        <f t="shared" si="3"/>
        <v>10</v>
      </c>
      <c r="J15" s="37">
        <f t="shared" si="4"/>
        <v>12</v>
      </c>
      <c r="K15" s="38">
        <f t="shared" si="5"/>
        <v>0.16666666666666666</v>
      </c>
      <c r="L15" s="37" t="s">
        <v>49</v>
      </c>
      <c r="M15" s="37" t="s">
        <v>50</v>
      </c>
      <c r="N15" s="37" t="s">
        <v>50</v>
      </c>
      <c r="O15" s="37" t="s">
        <v>49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82</v>
      </c>
      <c r="B16" s="37" t="s">
        <v>83</v>
      </c>
      <c r="C16" s="37" t="s">
        <v>84</v>
      </c>
      <c r="D16" s="26">
        <v>45977.751875000002</v>
      </c>
      <c r="E16" s="26">
        <v>45977.752063159722</v>
      </c>
      <c r="F16" s="37">
        <f t="shared" si="0"/>
        <v>0</v>
      </c>
      <c r="G16" s="37">
        <f t="shared" si="1"/>
        <v>4</v>
      </c>
      <c r="H16" s="37">
        <f t="shared" si="2"/>
        <v>1</v>
      </c>
      <c r="I16" s="37">
        <f t="shared" si="3"/>
        <v>7</v>
      </c>
      <c r="J16" s="37">
        <f t="shared" si="4"/>
        <v>12</v>
      </c>
      <c r="K16" s="38">
        <f t="shared" si="5"/>
        <v>0.33333333333333331</v>
      </c>
      <c r="L16" s="37" t="s">
        <v>49</v>
      </c>
      <c r="M16" s="37" t="s">
        <v>50</v>
      </c>
      <c r="N16" s="37" t="s">
        <v>49</v>
      </c>
      <c r="O16" s="37" t="s">
        <v>49</v>
      </c>
      <c r="P16" s="37" t="s">
        <v>50</v>
      </c>
      <c r="Q16" s="37" t="s">
        <v>50</v>
      </c>
      <c r="R16" s="39" t="s">
        <v>51</v>
      </c>
      <c r="S16" s="37" t="s">
        <v>49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85</v>
      </c>
      <c r="B17" s="37" t="s">
        <v>86</v>
      </c>
      <c r="C17" s="37" t="s">
        <v>87</v>
      </c>
      <c r="D17" s="26">
        <v>45977.866516203707</v>
      </c>
      <c r="E17" s="26">
        <v>45977.866646493057</v>
      </c>
      <c r="F17" s="37">
        <f t="shared" si="0"/>
        <v>0</v>
      </c>
      <c r="G17" s="37">
        <f t="shared" si="1"/>
        <v>5</v>
      </c>
      <c r="H17" s="37">
        <f t="shared" si="2"/>
        <v>0</v>
      </c>
      <c r="I17" s="37">
        <f t="shared" si="3"/>
        <v>7</v>
      </c>
      <c r="J17" s="37">
        <f t="shared" si="4"/>
        <v>12</v>
      </c>
      <c r="K17" s="38">
        <f t="shared" si="5"/>
        <v>0.41666666666666669</v>
      </c>
      <c r="L17" s="37" t="s">
        <v>49</v>
      </c>
      <c r="M17" s="37" t="s">
        <v>50</v>
      </c>
      <c r="N17" s="37" t="s">
        <v>49</v>
      </c>
      <c r="O17" s="37" t="s">
        <v>49</v>
      </c>
      <c r="P17" s="37" t="s">
        <v>50</v>
      </c>
      <c r="Q17" s="37" t="s">
        <v>50</v>
      </c>
      <c r="R17" s="39" t="s">
        <v>49</v>
      </c>
      <c r="S17" s="37" t="s">
        <v>49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88</v>
      </c>
      <c r="B18" s="37" t="s">
        <v>89</v>
      </c>
      <c r="C18" s="37" t="s">
        <v>90</v>
      </c>
      <c r="D18" s="26">
        <v>45957.847997685181</v>
      </c>
      <c r="E18" s="26">
        <v>45957.880535381948</v>
      </c>
      <c r="F18" s="37">
        <f t="shared" si="0"/>
        <v>0</v>
      </c>
      <c r="G18" s="37">
        <f t="shared" si="1"/>
        <v>1</v>
      </c>
      <c r="H18" s="37">
        <f t="shared" si="2"/>
        <v>0</v>
      </c>
      <c r="I18" s="37">
        <f t="shared" si="3"/>
        <v>11</v>
      </c>
      <c r="J18" s="37">
        <f t="shared" si="4"/>
        <v>12</v>
      </c>
      <c r="K18" s="38">
        <f t="shared" si="5"/>
        <v>8.3333333333333329E-2</v>
      </c>
      <c r="L18" s="37" t="s">
        <v>49</v>
      </c>
      <c r="M18" s="37" t="s">
        <v>50</v>
      </c>
      <c r="N18" s="37" t="s">
        <v>50</v>
      </c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50</v>
      </c>
      <c r="V18" s="37" t="s">
        <v>50</v>
      </c>
      <c r="W18" s="37" t="s">
        <v>50</v>
      </c>
    </row>
    <row r="19" spans="1:23" x14ac:dyDescent="0.3">
      <c r="A19" s="37" t="s">
        <v>91</v>
      </c>
      <c r="B19" s="37" t="s">
        <v>92</v>
      </c>
      <c r="C19" s="37" t="s">
        <v>93</v>
      </c>
      <c r="D19" s="26">
        <v>45977.895138888889</v>
      </c>
      <c r="E19" s="26">
        <v>45977.895813159717</v>
      </c>
      <c r="F19" s="37">
        <f t="shared" si="0"/>
        <v>0</v>
      </c>
      <c r="G19" s="37">
        <f t="shared" si="1"/>
        <v>4</v>
      </c>
      <c r="H19" s="37">
        <f t="shared" si="2"/>
        <v>0</v>
      </c>
      <c r="I19" s="37">
        <f t="shared" si="3"/>
        <v>8</v>
      </c>
      <c r="J19" s="37">
        <f t="shared" si="4"/>
        <v>12</v>
      </c>
      <c r="K19" s="38">
        <f t="shared" si="5"/>
        <v>0.33333333333333331</v>
      </c>
      <c r="L19" s="37" t="s">
        <v>49</v>
      </c>
      <c r="M19" s="37" t="s">
        <v>49</v>
      </c>
      <c r="N19" s="37" t="s">
        <v>50</v>
      </c>
      <c r="O19" s="37" t="s">
        <v>49</v>
      </c>
      <c r="P19" s="37" t="s">
        <v>50</v>
      </c>
      <c r="Q19" s="37" t="s">
        <v>50</v>
      </c>
      <c r="R19" s="37" t="s">
        <v>50</v>
      </c>
      <c r="S19" s="37" t="s">
        <v>49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94</v>
      </c>
      <c r="B20" s="37" t="s">
        <v>95</v>
      </c>
      <c r="C20" s="37" t="s">
        <v>96</v>
      </c>
      <c r="D20" s="26">
        <v>45938.69939814815</v>
      </c>
      <c r="E20" s="26">
        <v>45938.713868715276</v>
      </c>
      <c r="F20" s="37">
        <f t="shared" si="0"/>
        <v>0</v>
      </c>
      <c r="G20" s="37">
        <f t="shared" si="1"/>
        <v>0</v>
      </c>
      <c r="H20" s="37">
        <f t="shared" si="2"/>
        <v>0</v>
      </c>
      <c r="I20" s="37">
        <f t="shared" si="3"/>
        <v>12</v>
      </c>
      <c r="J20" s="37">
        <f t="shared" si="4"/>
        <v>12</v>
      </c>
      <c r="K20" s="38">
        <f t="shared" si="5"/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97</v>
      </c>
      <c r="B21" s="37" t="s">
        <v>98</v>
      </c>
      <c r="C21" s="37" t="s">
        <v>99</v>
      </c>
      <c r="D21" s="26">
        <v>45976.71539351852</v>
      </c>
      <c r="E21" s="26">
        <v>45976.755535381948</v>
      </c>
      <c r="F21" s="37">
        <f t="shared" si="0"/>
        <v>0</v>
      </c>
      <c r="G21" s="37">
        <f t="shared" si="1"/>
        <v>1</v>
      </c>
      <c r="H21" s="37">
        <f t="shared" si="2"/>
        <v>4</v>
      </c>
      <c r="I21" s="37">
        <f t="shared" si="3"/>
        <v>7</v>
      </c>
      <c r="J21" s="37">
        <f t="shared" si="4"/>
        <v>12</v>
      </c>
      <c r="K21" s="38">
        <f t="shared" si="5"/>
        <v>8.3333333333333329E-2</v>
      </c>
      <c r="L21" s="37" t="s">
        <v>50</v>
      </c>
      <c r="M21" s="37" t="s">
        <v>51</v>
      </c>
      <c r="N21" s="37" t="s">
        <v>51</v>
      </c>
      <c r="O21" s="37" t="s">
        <v>50</v>
      </c>
      <c r="P21" s="37" t="s">
        <v>51</v>
      </c>
      <c r="Q21" s="37" t="s">
        <v>50</v>
      </c>
      <c r="R21" s="39" t="s">
        <v>49</v>
      </c>
      <c r="S21" s="37" t="s">
        <v>50</v>
      </c>
      <c r="T21" s="39" t="s">
        <v>51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100</v>
      </c>
      <c r="B22" s="37" t="s">
        <v>101</v>
      </c>
      <c r="C22" s="37" t="s">
        <v>102</v>
      </c>
      <c r="D22" s="26">
        <v>45977.558599537035</v>
      </c>
      <c r="E22" s="26">
        <v>45977.55900760417</v>
      </c>
      <c r="F22" s="37">
        <f t="shared" si="0"/>
        <v>0</v>
      </c>
      <c r="G22" s="37">
        <f t="shared" si="1"/>
        <v>3</v>
      </c>
      <c r="H22" s="37">
        <f t="shared" si="2"/>
        <v>0</v>
      </c>
      <c r="I22" s="37">
        <f t="shared" si="3"/>
        <v>9</v>
      </c>
      <c r="J22" s="37">
        <f t="shared" si="4"/>
        <v>12</v>
      </c>
      <c r="K22" s="38">
        <f t="shared" si="5"/>
        <v>0.25</v>
      </c>
      <c r="L22" s="37" t="s">
        <v>49</v>
      </c>
      <c r="M22" s="37" t="s">
        <v>50</v>
      </c>
      <c r="N22" s="37" t="s">
        <v>50</v>
      </c>
      <c r="O22" s="37" t="s">
        <v>49</v>
      </c>
      <c r="P22" s="37" t="s">
        <v>50</v>
      </c>
      <c r="Q22" s="37" t="s">
        <v>50</v>
      </c>
      <c r="R22" s="37" t="s">
        <v>50</v>
      </c>
      <c r="S22" s="37" t="s">
        <v>49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103</v>
      </c>
      <c r="B23" s="37" t="s">
        <v>104</v>
      </c>
      <c r="C23" s="37" t="s">
        <v>105</v>
      </c>
      <c r="D23" s="26">
        <v>45972.859942129631</v>
      </c>
      <c r="E23" s="26">
        <v>45972.880535381948</v>
      </c>
      <c r="F23" s="37">
        <f t="shared" si="0"/>
        <v>0</v>
      </c>
      <c r="G23" s="37">
        <f t="shared" si="1"/>
        <v>0</v>
      </c>
      <c r="H23" s="37">
        <f t="shared" si="2"/>
        <v>0</v>
      </c>
      <c r="I23" s="37">
        <f t="shared" si="3"/>
        <v>12</v>
      </c>
      <c r="J23" s="37">
        <f t="shared" si="4"/>
        <v>12</v>
      </c>
      <c r="K23" s="38">
        <f t="shared" si="5"/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106</v>
      </c>
      <c r="B24" s="37" t="s">
        <v>107</v>
      </c>
      <c r="C24" s="37" t="s">
        <v>108</v>
      </c>
      <c r="D24" s="26">
        <v>45977.544629629629</v>
      </c>
      <c r="E24" s="26">
        <v>45977.545118715279</v>
      </c>
      <c r="F24" s="37">
        <f t="shared" si="0"/>
        <v>0</v>
      </c>
      <c r="G24" s="37">
        <f t="shared" si="1"/>
        <v>0</v>
      </c>
      <c r="H24" s="37">
        <f t="shared" si="2"/>
        <v>0</v>
      </c>
      <c r="I24" s="37">
        <f t="shared" si="3"/>
        <v>12</v>
      </c>
      <c r="J24" s="37">
        <f t="shared" si="4"/>
        <v>12</v>
      </c>
      <c r="K24" s="38">
        <f t="shared" si="5"/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109</v>
      </c>
      <c r="B25" s="37" t="s">
        <v>110</v>
      </c>
      <c r="C25" s="37" t="s">
        <v>111</v>
      </c>
      <c r="D25" s="26">
        <v>45925.579004629632</v>
      </c>
      <c r="E25" s="26">
        <v>45925.588868715276</v>
      </c>
      <c r="F25" s="37">
        <f t="shared" si="0"/>
        <v>0</v>
      </c>
      <c r="G25" s="37">
        <f t="shared" si="1"/>
        <v>0</v>
      </c>
      <c r="H25" s="37">
        <f t="shared" si="2"/>
        <v>0</v>
      </c>
      <c r="I25" s="37">
        <f t="shared" si="3"/>
        <v>12</v>
      </c>
      <c r="J25" s="37">
        <f t="shared" si="4"/>
        <v>12</v>
      </c>
      <c r="K25" s="38">
        <f t="shared" si="5"/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112</v>
      </c>
      <c r="B26" s="37" t="s">
        <v>113</v>
      </c>
      <c r="C26" s="37" t="s">
        <v>114</v>
      </c>
      <c r="D26" s="26">
        <v>45971.879178240742</v>
      </c>
      <c r="E26" s="26">
        <v>45971.880535381948</v>
      </c>
      <c r="F26" s="37">
        <f t="shared" si="0"/>
        <v>0</v>
      </c>
      <c r="G26" s="37">
        <f t="shared" si="1"/>
        <v>0</v>
      </c>
      <c r="H26" s="37">
        <f t="shared" si="2"/>
        <v>0</v>
      </c>
      <c r="I26" s="37">
        <f t="shared" si="3"/>
        <v>12</v>
      </c>
      <c r="J26" s="37">
        <f t="shared" si="4"/>
        <v>12</v>
      </c>
      <c r="K26" s="38">
        <f t="shared" si="5"/>
        <v>0</v>
      </c>
      <c r="L26" s="37" t="s">
        <v>50</v>
      </c>
      <c r="M26" s="37" t="s">
        <v>50</v>
      </c>
      <c r="N26" s="37" t="s">
        <v>50</v>
      </c>
      <c r="O26" s="37" t="s">
        <v>50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115</v>
      </c>
      <c r="B27" s="37" t="s">
        <v>116</v>
      </c>
      <c r="C27" s="37" t="s">
        <v>117</v>
      </c>
      <c r="D27" s="26">
        <v>45972.817442129628</v>
      </c>
      <c r="E27" s="26">
        <v>45972.838868715276</v>
      </c>
      <c r="F27" s="37">
        <f t="shared" si="0"/>
        <v>0</v>
      </c>
      <c r="G27" s="37">
        <f t="shared" si="1"/>
        <v>2</v>
      </c>
      <c r="H27" s="37">
        <f t="shared" si="2"/>
        <v>0</v>
      </c>
      <c r="I27" s="37">
        <f t="shared" si="3"/>
        <v>10</v>
      </c>
      <c r="J27" s="37">
        <f t="shared" si="4"/>
        <v>12</v>
      </c>
      <c r="K27" s="38">
        <f t="shared" si="5"/>
        <v>0.16666666666666666</v>
      </c>
      <c r="L27" s="37" t="s">
        <v>49</v>
      </c>
      <c r="M27" s="37" t="s">
        <v>50</v>
      </c>
      <c r="N27" s="37" t="s">
        <v>50</v>
      </c>
      <c r="O27" s="37" t="s">
        <v>49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118</v>
      </c>
      <c r="B28" s="37" t="s">
        <v>119</v>
      </c>
      <c r="C28" s="37" t="s">
        <v>120</v>
      </c>
      <c r="D28" s="26">
        <v>45944.976620370369</v>
      </c>
      <c r="E28" s="26">
        <v>45945.005535381948</v>
      </c>
      <c r="F28" s="37">
        <f t="shared" si="0"/>
        <v>0</v>
      </c>
      <c r="G28" s="37">
        <f t="shared" si="1"/>
        <v>0</v>
      </c>
      <c r="H28" s="37">
        <f t="shared" si="2"/>
        <v>0</v>
      </c>
      <c r="I28" s="37">
        <f t="shared" si="3"/>
        <v>12</v>
      </c>
      <c r="J28" s="37">
        <f t="shared" si="4"/>
        <v>12</v>
      </c>
      <c r="K28" s="38">
        <f t="shared" si="5"/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121</v>
      </c>
      <c r="B29" s="37" t="s">
        <v>122</v>
      </c>
      <c r="C29" s="37" t="s">
        <v>123</v>
      </c>
      <c r="D29" s="26">
        <v>45977.864918981482</v>
      </c>
      <c r="E29" s="26">
        <v>45977.865257604164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12</v>
      </c>
      <c r="J29" s="37">
        <f t="shared" si="4"/>
        <v>12</v>
      </c>
      <c r="K29" s="38">
        <f t="shared" si="5"/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124</v>
      </c>
      <c r="B30" s="37" t="s">
        <v>125</v>
      </c>
      <c r="C30" s="37" t="s">
        <v>126</v>
      </c>
      <c r="D30" s="26">
        <v>45952.841238425928</v>
      </c>
      <c r="E30" s="26">
        <v>45952.880535381948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12</v>
      </c>
      <c r="J30" s="37">
        <f t="shared" si="4"/>
        <v>12</v>
      </c>
      <c r="K30" s="38">
        <f t="shared" si="5"/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127</v>
      </c>
      <c r="B31" s="37" t="s">
        <v>128</v>
      </c>
      <c r="C31" s="37" t="s">
        <v>129</v>
      </c>
      <c r="D31" s="26">
        <v>45941.75981481481</v>
      </c>
      <c r="E31" s="26">
        <v>45941.797202048612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12</v>
      </c>
      <c r="J31" s="37">
        <f t="shared" si="4"/>
        <v>12</v>
      </c>
      <c r="K31" s="38">
        <f t="shared" si="5"/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130</v>
      </c>
      <c r="B32" s="37" t="s">
        <v>131</v>
      </c>
      <c r="C32" s="37" t="s">
        <v>132</v>
      </c>
      <c r="D32" s="26">
        <v>45933.012164351851</v>
      </c>
      <c r="E32" s="26">
        <v>45933.047202048612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12</v>
      </c>
      <c r="J32" s="37">
        <f t="shared" si="4"/>
        <v>12</v>
      </c>
      <c r="K32" s="38">
        <f t="shared" si="5"/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133</v>
      </c>
      <c r="B33" s="37" t="s">
        <v>134</v>
      </c>
      <c r="C33" s="37" t="s">
        <v>135</v>
      </c>
      <c r="D33" s="26">
        <v>45897.358263888891</v>
      </c>
      <c r="E33" s="26">
        <v>45897.380535381948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12</v>
      </c>
      <c r="J33" s="37">
        <f t="shared" si="4"/>
        <v>12</v>
      </c>
      <c r="K33" s="38">
        <f t="shared" si="5"/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136</v>
      </c>
      <c r="B34" s="37" t="s">
        <v>137</v>
      </c>
      <c r="C34" s="37" t="s">
        <v>138</v>
      </c>
      <c r="D34" s="26">
        <v>45920.24998842593</v>
      </c>
      <c r="E34" s="26">
        <v>45920.255535381948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12</v>
      </c>
      <c r="J34" s="37">
        <f t="shared" si="4"/>
        <v>12</v>
      </c>
      <c r="K34" s="38">
        <f t="shared" si="5"/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139</v>
      </c>
      <c r="B35" s="37" t="s">
        <v>140</v>
      </c>
      <c r="C35" s="37" t="s">
        <v>141</v>
      </c>
      <c r="D35" s="26">
        <v>45927.465405092589</v>
      </c>
      <c r="E35" s="26">
        <v>45927.505535381948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12</v>
      </c>
      <c r="J35" s="37">
        <f t="shared" si="4"/>
        <v>12</v>
      </c>
      <c r="K35" s="38">
        <f t="shared" si="5"/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142</v>
      </c>
      <c r="B36" s="37" t="s">
        <v>143</v>
      </c>
      <c r="C36" s="37" t="s">
        <v>144</v>
      </c>
      <c r="D36" s="26">
        <v>45879.994317129633</v>
      </c>
      <c r="E36" s="26">
        <v>45880.005535381948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12</v>
      </c>
      <c r="J36" s="37">
        <f t="shared" si="4"/>
        <v>12</v>
      </c>
      <c r="K36" s="38">
        <f t="shared" si="5"/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145</v>
      </c>
      <c r="B37" s="37" t="s">
        <v>146</v>
      </c>
      <c r="C37" s="37" t="s">
        <v>147</v>
      </c>
      <c r="D37" s="26">
        <v>45977.393125000002</v>
      </c>
      <c r="E37" s="26">
        <v>45977.393729826392</v>
      </c>
      <c r="F37" s="37">
        <f t="shared" ref="F37:F70" si="6">COUNTIFS(L37:W37, "&lt;&gt;A", L37:W37, "&lt;&gt;D", L37:W37, "&gt;=0", L37:W37, "&lt;70")+COUNTIF(L37:W37, "SN")+COUNTIF(L37:W37, "RV")+COUNTIF(L37:W37, "BR")+COUNTIF(L37:W37, "*/*")</f>
        <v>0</v>
      </c>
      <c r="G37" s="37">
        <f t="shared" ref="G37:G70" si="7">COUNTIF(L37:W37, "A")+COUNTIF(L37:W37, "&gt;69")</f>
        <v>0</v>
      </c>
      <c r="H37" s="37">
        <f t="shared" ref="H37:H70" si="8">COUNTIF(L37:W37, "D")+COUNTIF(L37:W37, "&lt;70")</f>
        <v>0</v>
      </c>
      <c r="I37" s="37">
        <f t="shared" ref="I37:I70" si="9">COUNTIF(L37:W37, "SC")</f>
        <v>12</v>
      </c>
      <c r="J37" s="37">
        <f t="shared" ref="J37:J70" si="10">COUNTA(L37:W37)</f>
        <v>12</v>
      </c>
      <c r="K37" s="38">
        <f t="shared" ref="K37:K68" si="11"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148</v>
      </c>
      <c r="B38" s="37" t="s">
        <v>149</v>
      </c>
      <c r="C38" s="37" t="s">
        <v>150</v>
      </c>
      <c r="D38" s="26">
        <v>45894.692719907413</v>
      </c>
      <c r="E38" s="26">
        <v>45894.713868715276</v>
      </c>
      <c r="F38" s="37">
        <f t="shared" si="6"/>
        <v>0</v>
      </c>
      <c r="G38" s="37">
        <f t="shared" si="7"/>
        <v>0</v>
      </c>
      <c r="H38" s="37">
        <f t="shared" si="8"/>
        <v>0</v>
      </c>
      <c r="I38" s="37">
        <f t="shared" si="9"/>
        <v>12</v>
      </c>
      <c r="J38" s="37">
        <f t="shared" si="10"/>
        <v>12</v>
      </c>
      <c r="K38" s="38">
        <f t="shared" si="11"/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151</v>
      </c>
      <c r="B39" s="37" t="s">
        <v>152</v>
      </c>
      <c r="C39" s="37" t="s">
        <v>153</v>
      </c>
      <c r="D39" s="26">
        <v>45966.386215277773</v>
      </c>
      <c r="E39" s="26">
        <v>45966.422202048612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12</v>
      </c>
      <c r="J39" s="37">
        <f t="shared" si="10"/>
        <v>12</v>
      </c>
      <c r="K39" s="38">
        <f t="shared" si="11"/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154</v>
      </c>
      <c r="B40" s="37" t="s">
        <v>155</v>
      </c>
      <c r="C40" s="37" t="s">
        <v>156</v>
      </c>
      <c r="D40" s="26">
        <v>45888.930671296301</v>
      </c>
      <c r="E40" s="26">
        <v>45888.963868715276</v>
      </c>
      <c r="F40" s="37">
        <f t="shared" si="6"/>
        <v>0</v>
      </c>
      <c r="G40" s="37">
        <f t="shared" si="7"/>
        <v>0</v>
      </c>
      <c r="H40" s="37">
        <f t="shared" si="8"/>
        <v>0</v>
      </c>
      <c r="I40" s="37">
        <f t="shared" si="9"/>
        <v>12</v>
      </c>
      <c r="J40" s="37">
        <f t="shared" si="10"/>
        <v>12</v>
      </c>
      <c r="K40" s="38">
        <f t="shared" si="11"/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157</v>
      </c>
      <c r="B41" s="37" t="s">
        <v>158</v>
      </c>
      <c r="C41" s="37" t="s">
        <v>159</v>
      </c>
      <c r="D41" s="26">
        <v>45876.623124999998</v>
      </c>
      <c r="E41" s="26">
        <v>45876.630535381948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12</v>
      </c>
      <c r="J41" s="37">
        <f t="shared" si="10"/>
        <v>12</v>
      </c>
      <c r="K41" s="38">
        <f t="shared" si="11"/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160</v>
      </c>
      <c r="B42" s="37" t="s">
        <v>161</v>
      </c>
      <c r="C42" s="37" t="s">
        <v>162</v>
      </c>
      <c r="D42" s="26">
        <v>45863.329548611116</v>
      </c>
      <c r="E42" s="26">
        <v>45854.463868715276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12</v>
      </c>
      <c r="J42" s="37">
        <f t="shared" si="10"/>
        <v>12</v>
      </c>
      <c r="K42" s="38">
        <f t="shared" si="11"/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163</v>
      </c>
      <c r="B43" s="37" t="s">
        <v>164</v>
      </c>
      <c r="C43" s="37" t="s">
        <v>165</v>
      </c>
      <c r="D43" s="26">
        <v>45904.399537037039</v>
      </c>
      <c r="E43" s="26">
        <v>45888.838868715276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12</v>
      </c>
      <c r="J43" s="37">
        <f t="shared" si="10"/>
        <v>12</v>
      </c>
      <c r="K43" s="38">
        <f t="shared" si="11"/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166</v>
      </c>
      <c r="B44" s="37" t="s">
        <v>167</v>
      </c>
      <c r="C44" s="37" t="s">
        <v>168</v>
      </c>
      <c r="D44" s="26">
        <v>45885.766446759255</v>
      </c>
      <c r="E44" s="26">
        <v>45885.797202048612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12</v>
      </c>
      <c r="J44" s="37">
        <f t="shared" si="10"/>
        <v>12</v>
      </c>
      <c r="K44" s="38">
        <f t="shared" si="11"/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169</v>
      </c>
      <c r="B45" s="37" t="s">
        <v>170</v>
      </c>
      <c r="C45" s="37" t="s">
        <v>171</v>
      </c>
      <c r="D45" s="26">
        <v>45866.539189814815</v>
      </c>
      <c r="E45" s="26">
        <v>45851.588868715276</v>
      </c>
      <c r="F45" s="37">
        <f t="shared" si="6"/>
        <v>0</v>
      </c>
      <c r="G45" s="37">
        <f t="shared" si="7"/>
        <v>0</v>
      </c>
      <c r="H45" s="37">
        <f t="shared" si="8"/>
        <v>0</v>
      </c>
      <c r="I45" s="37">
        <f t="shared" si="9"/>
        <v>12</v>
      </c>
      <c r="J45" s="37">
        <f t="shared" si="10"/>
        <v>12</v>
      </c>
      <c r="K45" s="38">
        <f t="shared" si="11"/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172</v>
      </c>
      <c r="B46" s="37" t="s">
        <v>173</v>
      </c>
      <c r="C46" s="37" t="s">
        <v>174</v>
      </c>
      <c r="D46" s="26">
        <v>45866.508240740739</v>
      </c>
      <c r="E46" s="26">
        <v>45866.547202048612</v>
      </c>
      <c r="F46" s="37">
        <f t="shared" si="6"/>
        <v>0</v>
      </c>
      <c r="G46" s="37">
        <f t="shared" si="7"/>
        <v>0</v>
      </c>
      <c r="H46" s="37">
        <f t="shared" si="8"/>
        <v>0</v>
      </c>
      <c r="I46" s="37">
        <f t="shared" si="9"/>
        <v>12</v>
      </c>
      <c r="J46" s="37">
        <f t="shared" si="10"/>
        <v>12</v>
      </c>
      <c r="K46" s="38">
        <f t="shared" si="11"/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175</v>
      </c>
      <c r="B47" s="37" t="s">
        <v>176</v>
      </c>
      <c r="C47" s="37" t="s">
        <v>177</v>
      </c>
      <c r="D47" s="26">
        <v>45865.964525462958</v>
      </c>
      <c r="E47" s="26">
        <v>45866.005535381948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12</v>
      </c>
      <c r="J47" s="37">
        <f t="shared" si="10"/>
        <v>12</v>
      </c>
      <c r="K47" s="38">
        <f t="shared" si="11"/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178</v>
      </c>
      <c r="B48" s="37" t="s">
        <v>179</v>
      </c>
      <c r="C48" s="37" t="s">
        <v>180</v>
      </c>
      <c r="D48" s="26">
        <v>45866.834537037037</v>
      </c>
      <c r="E48" s="26">
        <v>45866.838868715276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12</v>
      </c>
      <c r="J48" s="37">
        <f t="shared" si="10"/>
        <v>12</v>
      </c>
      <c r="K48" s="38">
        <f t="shared" si="11"/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181</v>
      </c>
      <c r="B49" s="37" t="s">
        <v>182</v>
      </c>
      <c r="C49" s="37" t="s">
        <v>183</v>
      </c>
      <c r="D49" s="26">
        <v>45902.516493055555</v>
      </c>
      <c r="E49" s="26">
        <v>45902.547202048612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12</v>
      </c>
      <c r="J49" s="37">
        <f t="shared" si="10"/>
        <v>12</v>
      </c>
      <c r="K49" s="38">
        <f t="shared" si="11"/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184</v>
      </c>
      <c r="B50" s="37" t="s">
        <v>185</v>
      </c>
      <c r="C50" s="37" t="s">
        <v>186</v>
      </c>
      <c r="D50" s="26">
        <v>45851.289375</v>
      </c>
      <c r="E50" s="26">
        <v>45851.297202048612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12</v>
      </c>
      <c r="J50" s="37">
        <f t="shared" si="10"/>
        <v>12</v>
      </c>
      <c r="K50" s="38">
        <f t="shared" si="11"/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187</v>
      </c>
      <c r="B51" s="37" t="s">
        <v>188</v>
      </c>
      <c r="C51" s="37" t="s">
        <v>189</v>
      </c>
      <c r="D51" s="26">
        <v>45851.95689814815</v>
      </c>
      <c r="E51" s="26">
        <v>45851.963868715276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12</v>
      </c>
      <c r="J51" s="37">
        <f t="shared" si="10"/>
        <v>12</v>
      </c>
      <c r="K51" s="38">
        <f t="shared" si="11"/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190</v>
      </c>
      <c r="B52" s="37" t="s">
        <v>191</v>
      </c>
      <c r="C52" s="37" t="s">
        <v>192</v>
      </c>
      <c r="D52" s="26">
        <v>45859.463275462964</v>
      </c>
      <c r="E52" s="26">
        <v>45859.463868715276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12</v>
      </c>
      <c r="J52" s="37">
        <f t="shared" si="10"/>
        <v>12</v>
      </c>
      <c r="K52" s="38">
        <f t="shared" si="11"/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193</v>
      </c>
      <c r="B53" s="37" t="s">
        <v>194</v>
      </c>
      <c r="C53" s="37" t="s">
        <v>195</v>
      </c>
      <c r="D53" s="26">
        <v>45828.653402777782</v>
      </c>
      <c r="E53" s="26">
        <v>45828.672202048612</v>
      </c>
      <c r="F53" s="37">
        <f t="shared" si="6"/>
        <v>0</v>
      </c>
      <c r="G53" s="37">
        <f t="shared" si="7"/>
        <v>0</v>
      </c>
      <c r="H53" s="37">
        <f t="shared" si="8"/>
        <v>0</v>
      </c>
      <c r="I53" s="37">
        <f t="shared" si="9"/>
        <v>12</v>
      </c>
      <c r="J53" s="37">
        <f t="shared" si="10"/>
        <v>12</v>
      </c>
      <c r="K53" s="38">
        <f t="shared" si="11"/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196</v>
      </c>
      <c r="B54" s="37" t="s">
        <v>197</v>
      </c>
      <c r="C54" s="37" t="s">
        <v>198</v>
      </c>
      <c r="D54" s="26">
        <v>45839.773553240739</v>
      </c>
      <c r="E54" s="26">
        <v>45818.797202048612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12</v>
      </c>
      <c r="J54" s="37">
        <f t="shared" si="10"/>
        <v>12</v>
      </c>
      <c r="K54" s="38">
        <f t="shared" si="11"/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199</v>
      </c>
      <c r="B55" s="37" t="s">
        <v>200</v>
      </c>
      <c r="C55" s="37" t="s">
        <v>201</v>
      </c>
      <c r="D55" s="26">
        <v>45854.236226851848</v>
      </c>
      <c r="E55" s="26">
        <v>45854.255535381948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12</v>
      </c>
      <c r="J55" s="37">
        <f t="shared" si="10"/>
        <v>12</v>
      </c>
      <c r="K55" s="38">
        <f t="shared" si="11"/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202</v>
      </c>
      <c r="B56" s="37" t="s">
        <v>203</v>
      </c>
      <c r="C56" s="37" t="s">
        <v>204</v>
      </c>
      <c r="D56" s="26" t="s">
        <v>205</v>
      </c>
      <c r="E56" s="26" t="s">
        <v>205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12</v>
      </c>
      <c r="J56" s="37">
        <f t="shared" si="10"/>
        <v>12</v>
      </c>
      <c r="K56" s="38">
        <f t="shared" si="11"/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206</v>
      </c>
      <c r="B57" s="37" t="s">
        <v>207</v>
      </c>
      <c r="C57" s="37" t="s">
        <v>208</v>
      </c>
      <c r="D57" s="26">
        <v>45897.438217592593</v>
      </c>
      <c r="E57" s="26">
        <v>45896.463868715276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12</v>
      </c>
      <c r="J57" s="37">
        <f t="shared" si="10"/>
        <v>12</v>
      </c>
      <c r="K57" s="38">
        <f t="shared" si="11"/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209</v>
      </c>
      <c r="B58" s="37" t="s">
        <v>210</v>
      </c>
      <c r="C58" s="37" t="s">
        <v>211</v>
      </c>
      <c r="D58" s="26">
        <v>45844.710810185185</v>
      </c>
      <c r="E58" s="26">
        <v>45844.713868715276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12</v>
      </c>
      <c r="J58" s="37">
        <f t="shared" si="10"/>
        <v>12</v>
      </c>
      <c r="K58" s="38">
        <f t="shared" si="11"/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212</v>
      </c>
      <c r="B59" s="37" t="s">
        <v>213</v>
      </c>
      <c r="C59" s="37" t="s">
        <v>214</v>
      </c>
      <c r="D59" s="26">
        <v>45845.969282407408</v>
      </c>
      <c r="E59" s="26">
        <v>45846.005535381948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12</v>
      </c>
      <c r="J59" s="37">
        <f t="shared" si="10"/>
        <v>12</v>
      </c>
      <c r="K59" s="38">
        <f t="shared" si="11"/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215</v>
      </c>
      <c r="B60" s="37" t="s">
        <v>216</v>
      </c>
      <c r="C60" s="37" t="s">
        <v>217</v>
      </c>
      <c r="D60" s="26">
        <v>45852.915509259255</v>
      </c>
      <c r="E60" s="26">
        <v>45852.922202048612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12</v>
      </c>
      <c r="J60" s="37">
        <f t="shared" si="10"/>
        <v>12</v>
      </c>
      <c r="K60" s="38">
        <f t="shared" si="11"/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218</v>
      </c>
      <c r="B61" s="37" t="s">
        <v>219</v>
      </c>
      <c r="C61" s="37" t="s">
        <v>220</v>
      </c>
      <c r="D61" s="26">
        <v>45867.568622685183</v>
      </c>
      <c r="E61" s="26">
        <v>45837.547202048612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12</v>
      </c>
      <c r="J61" s="37">
        <f t="shared" si="10"/>
        <v>12</v>
      </c>
      <c r="K61" s="38">
        <f t="shared" si="11"/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221</v>
      </c>
      <c r="B62" s="37" t="s">
        <v>222</v>
      </c>
      <c r="C62" s="37" t="s">
        <v>223</v>
      </c>
      <c r="D62" s="26" t="s">
        <v>205</v>
      </c>
      <c r="E62" s="26" t="s">
        <v>205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12</v>
      </c>
      <c r="J62" s="37">
        <f t="shared" si="10"/>
        <v>12</v>
      </c>
      <c r="K62" s="38">
        <f t="shared" si="11"/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224</v>
      </c>
      <c r="B63" s="37" t="s">
        <v>225</v>
      </c>
      <c r="C63" s="37" t="s">
        <v>226</v>
      </c>
      <c r="D63" s="26">
        <v>45853.566354166665</v>
      </c>
      <c r="E63" s="26">
        <v>45853.588868715276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12</v>
      </c>
      <c r="J63" s="37">
        <f t="shared" si="10"/>
        <v>12</v>
      </c>
      <c r="K63" s="38">
        <f t="shared" si="11"/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227</v>
      </c>
      <c r="B64" s="37" t="s">
        <v>228</v>
      </c>
      <c r="C64" s="37" t="s">
        <v>229</v>
      </c>
      <c r="D64" s="26">
        <v>45836.946759259255</v>
      </c>
      <c r="E64" s="26">
        <v>45836.963868715276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12</v>
      </c>
      <c r="J64" s="37">
        <f t="shared" si="10"/>
        <v>12</v>
      </c>
      <c r="K64" s="38">
        <f t="shared" si="11"/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230</v>
      </c>
      <c r="B65" s="37" t="s">
        <v>231</v>
      </c>
      <c r="C65" s="37" t="s">
        <v>232</v>
      </c>
      <c r="D65" s="26">
        <v>45964.960462962961</v>
      </c>
      <c r="E65" s="26">
        <v>45964.963868715276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12</v>
      </c>
      <c r="J65" s="37">
        <f t="shared" si="10"/>
        <v>12</v>
      </c>
      <c r="K65" s="38">
        <f t="shared" si="11"/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  <row r="66" spans="1:23" x14ac:dyDescent="0.3">
      <c r="A66" s="37" t="s">
        <v>233</v>
      </c>
      <c r="B66" s="37" t="s">
        <v>234</v>
      </c>
      <c r="C66" s="37" t="s">
        <v>235</v>
      </c>
      <c r="D66" s="26">
        <v>45819.914317129631</v>
      </c>
      <c r="E66" s="26">
        <v>45819.922202048612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12</v>
      </c>
      <c r="J66" s="37">
        <f t="shared" si="10"/>
        <v>12</v>
      </c>
      <c r="K66" s="38">
        <f t="shared" si="11"/>
        <v>0</v>
      </c>
      <c r="L66" s="37" t="s">
        <v>50</v>
      </c>
      <c r="M66" s="37" t="s">
        <v>50</v>
      </c>
      <c r="N66" s="37" t="s">
        <v>50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</row>
    <row r="67" spans="1:23" x14ac:dyDescent="0.3">
      <c r="A67" s="37" t="s">
        <v>236</v>
      </c>
      <c r="B67" s="37" t="s">
        <v>237</v>
      </c>
      <c r="C67" s="37" t="s">
        <v>238</v>
      </c>
      <c r="D67" s="26">
        <v>45843.692303240736</v>
      </c>
      <c r="E67" s="26">
        <v>45843.713868715276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12</v>
      </c>
      <c r="J67" s="37">
        <f t="shared" si="10"/>
        <v>12</v>
      </c>
      <c r="K67" s="38">
        <f t="shared" si="11"/>
        <v>0</v>
      </c>
      <c r="L67" s="37" t="s">
        <v>50</v>
      </c>
      <c r="M67" s="37" t="s">
        <v>50</v>
      </c>
      <c r="N67" s="37" t="s">
        <v>50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</row>
    <row r="68" spans="1:23" x14ac:dyDescent="0.3">
      <c r="A68" s="37" t="s">
        <v>239</v>
      </c>
      <c r="B68" s="37" t="s">
        <v>240</v>
      </c>
      <c r="C68" s="37" t="s">
        <v>241</v>
      </c>
      <c r="D68" s="26">
        <v>45887.968692129631</v>
      </c>
      <c r="E68" s="26">
        <v>45888.005535381948</v>
      </c>
      <c r="F68" s="37">
        <f t="shared" si="6"/>
        <v>0</v>
      </c>
      <c r="G68" s="37">
        <f t="shared" si="7"/>
        <v>0</v>
      </c>
      <c r="H68" s="37">
        <f t="shared" si="8"/>
        <v>0</v>
      </c>
      <c r="I68" s="37">
        <f t="shared" si="9"/>
        <v>12</v>
      </c>
      <c r="J68" s="37">
        <f t="shared" si="10"/>
        <v>12</v>
      </c>
      <c r="K68" s="38">
        <f t="shared" si="11"/>
        <v>0</v>
      </c>
      <c r="L68" s="37" t="s">
        <v>50</v>
      </c>
      <c r="M68" s="37" t="s">
        <v>50</v>
      </c>
      <c r="N68" s="37" t="s">
        <v>50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</row>
    <row r="69" spans="1:23" x14ac:dyDescent="0.3">
      <c r="A69" s="37" t="s">
        <v>242</v>
      </c>
      <c r="B69" s="37" t="s">
        <v>243</v>
      </c>
      <c r="C69" s="37" t="s">
        <v>244</v>
      </c>
      <c r="D69" s="26">
        <v>45814.99800925926</v>
      </c>
      <c r="E69" s="26">
        <v>45815.005535381948</v>
      </c>
      <c r="F69" s="37">
        <f t="shared" si="6"/>
        <v>0</v>
      </c>
      <c r="G69" s="37">
        <f t="shared" si="7"/>
        <v>0</v>
      </c>
      <c r="H69" s="37">
        <f t="shared" si="8"/>
        <v>0</v>
      </c>
      <c r="I69" s="37">
        <f t="shared" si="9"/>
        <v>12</v>
      </c>
      <c r="J69" s="37">
        <f t="shared" si="10"/>
        <v>12</v>
      </c>
      <c r="K69" s="38">
        <f t="shared" ref="K69:K70" si="12">(COUNTIF(L69:W69, "A")+COUNTIF(L69:W69, "&gt;69"))/COUNTA(L69:W69)</f>
        <v>0</v>
      </c>
      <c r="L69" s="37" t="s">
        <v>50</v>
      </c>
      <c r="M69" s="37" t="s">
        <v>50</v>
      </c>
      <c r="N69" s="37" t="s">
        <v>50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</row>
    <row r="70" spans="1:23" x14ac:dyDescent="0.3">
      <c r="A70" s="37" t="s">
        <v>245</v>
      </c>
      <c r="B70" s="37" t="s">
        <v>246</v>
      </c>
      <c r="C70" s="37" t="s">
        <v>247</v>
      </c>
      <c r="D70" s="26">
        <v>45823.822488425925</v>
      </c>
      <c r="E70" s="26">
        <v>45823.838868715276</v>
      </c>
      <c r="F70" s="37">
        <f t="shared" si="6"/>
        <v>0</v>
      </c>
      <c r="G70" s="37">
        <f t="shared" si="7"/>
        <v>0</v>
      </c>
      <c r="H70" s="37">
        <f t="shared" si="8"/>
        <v>0</v>
      </c>
      <c r="I70" s="37">
        <f t="shared" si="9"/>
        <v>12</v>
      </c>
      <c r="J70" s="37">
        <f t="shared" si="10"/>
        <v>12</v>
      </c>
      <c r="K70" s="38">
        <f t="shared" si="12"/>
        <v>0</v>
      </c>
      <c r="L70" s="37" t="s">
        <v>50</v>
      </c>
      <c r="M70" s="37" t="s">
        <v>50</v>
      </c>
      <c r="N70" s="37" t="s">
        <v>50</v>
      </c>
      <c r="O70" s="37" t="s">
        <v>50</v>
      </c>
      <c r="P70" s="37" t="s">
        <v>50</v>
      </c>
      <c r="Q70" s="37" t="s">
        <v>50</v>
      </c>
      <c r="R70" s="37" t="s">
        <v>50</v>
      </c>
      <c r="S70" s="37" t="s">
        <v>50</v>
      </c>
      <c r="T70" s="37" t="s">
        <v>50</v>
      </c>
      <c r="U70" s="37" t="s">
        <v>50</v>
      </c>
      <c r="V70" s="37" t="s">
        <v>50</v>
      </c>
      <c r="W70" s="37" t="s">
        <v>50</v>
      </c>
    </row>
  </sheetData>
  <autoFilter ref="A4:W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71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71">
    <cfRule type="cellIs" dxfId="13" priority="14" operator="greaterThan">
      <formula>0</formula>
    </cfRule>
  </conditionalFormatting>
  <conditionalFormatting sqref="G5:G71">
    <cfRule type="colorScale" priority="15">
      <colorScale>
        <cfvo type="num" val="0"/>
        <cfvo type="num" val="52"/>
        <color rgb="FFDA3F2A"/>
        <color rgb="FF77F22C"/>
      </colorScale>
    </cfRule>
  </conditionalFormatting>
  <conditionalFormatting sqref="H5:H71">
    <cfRule type="cellIs" dxfId="12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70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94000000}"/>
    <hyperlink ref="M2" r:id="rId15" tooltip="Abrir evidencia en Zajuna" xr:uid="{00000000-0004-0000-0000-000095000000}"/>
    <hyperlink ref="N2" r:id="rId16" tooltip="Abrir evidencia en Zajuna" xr:uid="{00000000-0004-0000-0000-000096000000}"/>
    <hyperlink ref="O2" r:id="rId17" tooltip="Abrir evidencia en Zajuna" xr:uid="{00000000-0004-0000-0000-000097000000}"/>
    <hyperlink ref="P2" r:id="rId18" tooltip="Abrir evidencia en Zajuna" xr:uid="{00000000-0004-0000-0000-000098000000}"/>
    <hyperlink ref="Q2" r:id="rId19" tooltip="Abrir evidencia en Zajuna" xr:uid="{00000000-0004-0000-0000-000099000000}"/>
    <hyperlink ref="R2" r:id="rId20" tooltip="Abrir evidencia en Zajuna" xr:uid="{00000000-0004-0000-0000-00009A000000}"/>
    <hyperlink ref="S2" r:id="rId21" tooltip="Abrir evidencia en Zajuna" xr:uid="{00000000-0004-0000-0000-00009B000000}"/>
    <hyperlink ref="T2" r:id="rId22" tooltip="Abrir evidencia en Zajuna" xr:uid="{00000000-0004-0000-0000-00009C000000}"/>
    <hyperlink ref="U2" r:id="rId23" tooltip="Abrir evidencia en Zajuna" xr:uid="{00000000-0004-0000-0000-00009D000000}"/>
    <hyperlink ref="V2" r:id="rId24" tooltip="Abrir evidencia en Zajuna" xr:uid="{00000000-0004-0000-0000-00009E000000}"/>
    <hyperlink ref="W2" r:id="rId25" tooltip="Abrir evidencia en Zajuna" xr:uid="{00000000-0004-0000-0000-00009F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2025-11-17T04:09:07Z</dcterms:created>
  <dcterms:modified xsi:type="dcterms:W3CDTF">2025-11-19T01:00:52Z</dcterms:modified>
  <cp:category/>
</cp:coreProperties>
</file>